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15060" windowHeight="5130"/>
  </bookViews>
  <sheets>
    <sheet name="คำนวณค่าคอมมิชชั่น" sheetId="1" r:id="rId1"/>
  </sheets>
  <calcPr calcId="124519"/>
</workbook>
</file>

<file path=xl/calcChain.xml><?xml version="1.0" encoding="utf-8"?>
<calcChain xmlns="http://schemas.openxmlformats.org/spreadsheetml/2006/main">
  <c r="F9" i="1"/>
  <c r="D6"/>
  <c r="F6" s="1"/>
  <c r="D7"/>
  <c r="F7" s="1"/>
  <c r="D8"/>
  <c r="F8" s="1"/>
  <c r="D5"/>
  <c r="F5" s="1"/>
  <c r="G5" s="1"/>
  <c r="G22"/>
  <c r="G19"/>
  <c r="H19"/>
  <c r="G14"/>
  <c r="H14"/>
  <c r="E22" s="1"/>
  <c r="G15"/>
  <c r="H15"/>
  <c r="G16"/>
  <c r="H16"/>
  <c r="I16" s="1"/>
  <c r="G17"/>
  <c r="H17"/>
  <c r="G18"/>
  <c r="H18"/>
  <c r="I18" s="1"/>
  <c r="G20"/>
  <c r="H20"/>
  <c r="I20" s="1"/>
  <c r="G21"/>
  <c r="H21"/>
  <c r="G9"/>
  <c r="I15"/>
  <c r="I17"/>
  <c r="I19"/>
  <c r="I21"/>
  <c r="G6" l="1"/>
  <c r="G7" s="1"/>
  <c r="G8" s="1"/>
  <c r="I14"/>
</calcChain>
</file>

<file path=xl/sharedStrings.xml><?xml version="1.0" encoding="utf-8"?>
<sst xmlns="http://schemas.openxmlformats.org/spreadsheetml/2006/main" count="28" uniqueCount="27">
  <si>
    <t>เงินเดือน</t>
  </si>
  <si>
    <t>ยอดขาย</t>
  </si>
  <si>
    <t>ชื่อพนักงานขาย</t>
  </si>
  <si>
    <t>สุวนันท์  คงเจริญ</t>
  </si>
  <si>
    <t>บุษกร  พรพรรณ</t>
  </si>
  <si>
    <t>อุษณีย์  สวยเสมอ</t>
  </si>
  <si>
    <t>วันชาติ  จงเจริญ</t>
  </si>
  <si>
    <t>ยงยุทธ  บัวทอง</t>
  </si>
  <si>
    <t>อัตรา</t>
  </si>
  <si>
    <t>ค่าคอมมิชชั่น</t>
  </si>
  <si>
    <t>สะสม</t>
  </si>
  <si>
    <t>ยอดเงินค่าคอมมิชชั่นสูงสุด</t>
  </si>
  <si>
    <t>ส่วนที่เกิน</t>
  </si>
  <si>
    <t>แต่ไม่เกิน</t>
  </si>
  <si>
    <t>ส่วนเกินสูงสุด</t>
  </si>
  <si>
    <t>ภัทรา มีสุข</t>
  </si>
  <si>
    <t>พงษ์พัฒน์ บรรจงดี</t>
  </si>
  <si>
    <t>อภิรดี นามเสนาะ</t>
  </si>
  <si>
    <t>ลำดับ</t>
  </si>
  <si>
    <t>ของส่วนเกิน</t>
  </si>
  <si>
    <t>ตารางอัตราค่าคอมมิชชั่น</t>
  </si>
  <si>
    <t>ตารางคำนวณค่าคอมมิชชั่นจากยอดขายของพนักงาน</t>
  </si>
  <si>
    <t>อัตรา
ค่าคอมมิชชั่น</t>
  </si>
  <si>
    <t>ยอดรวม</t>
  </si>
  <si>
    <t>ค่า
คอมมิชชั่น</t>
  </si>
  <si>
    <t>จากยอดขาย</t>
  </si>
  <si>
    <t xml:space="preserve">                          รวมยอดเงินค่าคอมมิชชั่น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</si>
</sst>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  <numFmt numFmtId="189" formatCode="#,##0_ ;\-#,##0\ "/>
    <numFmt numFmtId="190" formatCode="#,##0.00_ ;\-#,##0.00\ "/>
  </numFmts>
  <fonts count="7">
    <font>
      <sz val="10"/>
      <name val="Arial"/>
      <charset val="222"/>
    </font>
    <font>
      <sz val="10"/>
      <name val="Arial"/>
      <charset val="222"/>
    </font>
    <font>
      <sz val="8"/>
      <name val="Arial"/>
      <charset val="22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188" fontId="0" fillId="2" borderId="0" xfId="1" applyNumberFormat="1" applyFont="1" applyFill="1" applyBorder="1" applyAlignment="1"/>
    <xf numFmtId="9" fontId="0" fillId="2" borderId="0" xfId="0" applyNumberFormat="1" applyFill="1" applyBorder="1" applyAlignment="1">
      <alignment horizontal="center"/>
    </xf>
    <xf numFmtId="43" fontId="0" fillId="2" borderId="0" xfId="1" applyFont="1" applyFill="1" applyBorder="1" applyAlignment="1">
      <alignment horizontal="right"/>
    </xf>
    <xf numFmtId="187" fontId="0" fillId="2" borderId="0" xfId="1" applyNumberFormat="1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1" fillId="0" borderId="0" xfId="0" applyFont="1"/>
    <xf numFmtId="188" fontId="5" fillId="2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188" fontId="0" fillId="2" borderId="0" xfId="1" applyNumberFormat="1" applyFont="1" applyFill="1" applyBorder="1"/>
    <xf numFmtId="0" fontId="0" fillId="2" borderId="7" xfId="0" applyFill="1" applyBorder="1"/>
    <xf numFmtId="43" fontId="0" fillId="0" borderId="1" xfId="1" applyNumberFormat="1" applyFont="1" applyBorder="1"/>
    <xf numFmtId="43" fontId="0" fillId="0" borderId="2" xfId="1" applyNumberFormat="1" applyFont="1" applyBorder="1"/>
    <xf numFmtId="43" fontId="0" fillId="0" borderId="1" xfId="0" applyNumberFormat="1" applyBorder="1"/>
    <xf numFmtId="43" fontId="0" fillId="0" borderId="2" xfId="0" applyNumberFormat="1" applyBorder="1"/>
    <xf numFmtId="190" fontId="6" fillId="4" borderId="8" xfId="0" applyNumberFormat="1" applyFont="1" applyFill="1" applyBorder="1" applyAlignment="1">
      <alignment horizontal="center"/>
    </xf>
    <xf numFmtId="0" fontId="3" fillId="4" borderId="8" xfId="0" applyFont="1" applyFill="1" applyBorder="1"/>
    <xf numFmtId="0" fontId="0" fillId="4" borderId="6" xfId="0" applyFill="1" applyBorder="1"/>
    <xf numFmtId="188" fontId="4" fillId="5" borderId="3" xfId="1" applyNumberFormat="1" applyFont="1" applyFill="1" applyBorder="1" applyAlignment="1"/>
    <xf numFmtId="9" fontId="0" fillId="5" borderId="3" xfId="0" applyNumberFormat="1" applyFill="1" applyBorder="1" applyAlignment="1">
      <alignment horizontal="center"/>
    </xf>
    <xf numFmtId="188" fontId="0" fillId="5" borderId="3" xfId="1" applyNumberFormat="1" applyFont="1" applyFill="1" applyBorder="1"/>
    <xf numFmtId="0" fontId="3" fillId="6" borderId="3" xfId="0" applyFont="1" applyFill="1" applyBorder="1" applyAlignment="1">
      <alignment horizontal="center" vertical="center"/>
    </xf>
    <xf numFmtId="189" fontId="4" fillId="6" borderId="3" xfId="0" applyNumberFormat="1" applyFont="1" applyFill="1" applyBorder="1" applyAlignment="1">
      <alignment horizontal="right"/>
    </xf>
    <xf numFmtId="188" fontId="4" fillId="6" borderId="3" xfId="1" applyNumberFormat="1" applyFont="1" applyFill="1" applyBorder="1" applyAlignment="1"/>
    <xf numFmtId="188" fontId="0" fillId="6" borderId="3" xfId="1" applyNumberFormat="1" applyFont="1" applyFill="1" applyBorder="1" applyAlignment="1"/>
    <xf numFmtId="43" fontId="0" fillId="6" borderId="3" xfId="1" applyFont="1" applyFill="1" applyBorder="1" applyAlignment="1">
      <alignment horizontal="right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4" fontId="6" fillId="4" borderId="8" xfId="0" applyNumberFormat="1" applyFont="1" applyFill="1" applyBorder="1" applyAlignment="1">
      <alignment horizontal="left"/>
    </xf>
    <xf numFmtId="0" fontId="0" fillId="4" borderId="8" xfId="0" applyFill="1" applyBorder="1" applyAlignment="1"/>
    <xf numFmtId="0" fontId="3" fillId="4" borderId="9" xfId="0" applyFont="1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0" borderId="7" xfId="0" applyBorder="1" applyAlignment="1"/>
    <xf numFmtId="0" fontId="0" fillId="0" borderId="10" xfId="0" applyBorder="1" applyAlignment="1"/>
    <xf numFmtId="0" fontId="3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0" borderId="5" xfId="0" applyBorder="1" applyAlignment="1"/>
    <xf numFmtId="0" fontId="0" fillId="0" borderId="13" xfId="0" applyBorder="1" applyAlignment="1"/>
    <xf numFmtId="0" fontId="3" fillId="3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0" fillId="3" borderId="12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3"/>
  <sheetViews>
    <sheetView tabSelected="1" workbookViewId="0">
      <selection activeCell="L18" sqref="L18"/>
    </sheetView>
  </sheetViews>
  <sheetFormatPr defaultRowHeight="12.75"/>
  <cols>
    <col min="1" max="1" width="2.7109375" customWidth="1"/>
    <col min="2" max="3" width="12.42578125" customWidth="1"/>
    <col min="4" max="9" width="12.85546875" customWidth="1"/>
    <col min="10" max="10" width="3.5703125" customWidth="1"/>
  </cols>
  <sheetData>
    <row r="1" spans="1:10">
      <c r="A1" s="6"/>
      <c r="B1" s="6"/>
      <c r="C1" s="6"/>
      <c r="D1" s="6"/>
      <c r="E1" s="6"/>
      <c r="F1" s="6"/>
      <c r="G1" s="6"/>
      <c r="H1" s="6"/>
      <c r="I1" s="6"/>
      <c r="J1" s="6"/>
    </row>
    <row r="2" spans="1:10" s="4" customFormat="1" ht="20.100000000000001" customHeight="1">
      <c r="A2" s="5"/>
      <c r="B2" s="15" t="s">
        <v>20</v>
      </c>
      <c r="C2" s="16"/>
      <c r="D2" s="16"/>
      <c r="E2" s="16"/>
      <c r="F2" s="16"/>
      <c r="G2" s="13"/>
      <c r="H2" s="5"/>
      <c r="I2" s="17"/>
      <c r="J2" s="5"/>
    </row>
    <row r="3" spans="1:10" ht="15" customHeight="1">
      <c r="A3" s="6"/>
      <c r="B3" s="48" t="s">
        <v>1</v>
      </c>
      <c r="C3" s="49"/>
      <c r="D3" s="46" t="s">
        <v>14</v>
      </c>
      <c r="E3" s="37" t="s">
        <v>8</v>
      </c>
      <c r="F3" s="50" t="s">
        <v>11</v>
      </c>
      <c r="G3" s="51"/>
      <c r="H3" s="21"/>
      <c r="I3" s="18"/>
      <c r="J3" s="6"/>
    </row>
    <row r="4" spans="1:10" ht="15" customHeight="1">
      <c r="A4" s="6"/>
      <c r="B4" s="32" t="s">
        <v>12</v>
      </c>
      <c r="C4" s="32" t="s">
        <v>13</v>
      </c>
      <c r="D4" s="47"/>
      <c r="E4" s="38" t="s">
        <v>9</v>
      </c>
      <c r="F4" s="39" t="s">
        <v>19</v>
      </c>
      <c r="G4" s="39" t="s">
        <v>10</v>
      </c>
      <c r="H4" s="21"/>
      <c r="I4" s="19"/>
      <c r="J4" s="6"/>
    </row>
    <row r="5" spans="1:10" ht="15" customHeight="1">
      <c r="A5" s="6"/>
      <c r="B5" s="33">
        <v>0</v>
      </c>
      <c r="C5" s="34">
        <v>50000</v>
      </c>
      <c r="D5" s="29">
        <f>C5-B5</f>
        <v>50000</v>
      </c>
      <c r="E5" s="30">
        <v>0.02</v>
      </c>
      <c r="F5" s="31">
        <f>IF(D5&lt;&gt;"",D5*E5,"")</f>
        <v>1000</v>
      </c>
      <c r="G5" s="31">
        <f>F5</f>
        <v>1000</v>
      </c>
      <c r="H5" s="21"/>
      <c r="I5" s="20"/>
      <c r="J5" s="6"/>
    </row>
    <row r="6" spans="1:10" ht="15" customHeight="1">
      <c r="A6" s="6"/>
      <c r="B6" s="35">
        <v>50000</v>
      </c>
      <c r="C6" s="34">
        <v>100000</v>
      </c>
      <c r="D6" s="29">
        <f>C6-B6</f>
        <v>50000</v>
      </c>
      <c r="E6" s="30">
        <v>0.03</v>
      </c>
      <c r="F6" s="31">
        <f>IF(D6&lt;&gt;"",D6*E6,"")</f>
        <v>1500</v>
      </c>
      <c r="G6" s="31">
        <f>IF(F6&lt;&gt;"",G5+F6,"")</f>
        <v>2500</v>
      </c>
      <c r="H6" s="21"/>
      <c r="I6" s="20"/>
      <c r="J6" s="6"/>
    </row>
    <row r="7" spans="1:10" ht="15" customHeight="1">
      <c r="A7" s="6"/>
      <c r="B7" s="35">
        <v>100000</v>
      </c>
      <c r="C7" s="34">
        <v>300000</v>
      </c>
      <c r="D7" s="29">
        <f>C7-B7</f>
        <v>200000</v>
      </c>
      <c r="E7" s="30">
        <v>0.04</v>
      </c>
      <c r="F7" s="31">
        <f>IF(D7&lt;&gt;"",D7*E7,"")</f>
        <v>8000</v>
      </c>
      <c r="G7" s="31">
        <f>IF(F7&lt;&gt;"",G6+F7,"")</f>
        <v>10500</v>
      </c>
      <c r="H7" s="21"/>
      <c r="I7" s="20"/>
      <c r="J7" s="6"/>
    </row>
    <row r="8" spans="1:10" ht="15" customHeight="1">
      <c r="A8" s="6"/>
      <c r="B8" s="35">
        <v>300000</v>
      </c>
      <c r="C8" s="34">
        <v>500000</v>
      </c>
      <c r="D8" s="29">
        <f>C8-B8</f>
        <v>200000</v>
      </c>
      <c r="E8" s="30">
        <v>0.05</v>
      </c>
      <c r="F8" s="31">
        <f>IF(D8&lt;&gt;"",D8*E8,"")</f>
        <v>10000</v>
      </c>
      <c r="G8" s="31">
        <f>IF(F8&lt;&gt;"",G7+F8,"")</f>
        <v>20500</v>
      </c>
      <c r="H8" s="21"/>
      <c r="I8" s="20"/>
      <c r="J8" s="6"/>
    </row>
    <row r="9" spans="1:10" ht="15" customHeight="1">
      <c r="A9" s="6"/>
      <c r="B9" s="35">
        <v>500000</v>
      </c>
      <c r="C9" s="36"/>
      <c r="D9" s="29"/>
      <c r="E9" s="30">
        <v>7.0000000000000007E-2</v>
      </c>
      <c r="F9" s="31" t="str">
        <f>IF(D9&lt;&gt;"",D9*E9,"")</f>
        <v/>
      </c>
      <c r="G9" s="31" t="str">
        <f>IF(F9&lt;&gt;"",G8+F9,"")</f>
        <v/>
      </c>
      <c r="H9" s="21"/>
      <c r="I9" s="12"/>
      <c r="J9" s="6"/>
    </row>
    <row r="10" spans="1:10" ht="12.75" customHeight="1">
      <c r="A10" s="6"/>
      <c r="B10" s="9"/>
      <c r="C10" s="9"/>
      <c r="D10" s="11"/>
      <c r="E10" s="11"/>
      <c r="F10" s="10"/>
      <c r="G10" s="11"/>
      <c r="H10" s="11"/>
      <c r="I10" s="12"/>
      <c r="J10" s="6"/>
    </row>
    <row r="11" spans="1:10" s="4" customFormat="1" ht="20.100000000000001" customHeight="1">
      <c r="A11" s="5"/>
      <c r="B11" s="15" t="s">
        <v>21</v>
      </c>
      <c r="C11" s="16"/>
      <c r="D11" s="16"/>
      <c r="E11" s="16"/>
      <c r="F11" s="16"/>
      <c r="G11" s="16"/>
      <c r="H11" s="5"/>
      <c r="I11" s="13"/>
      <c r="J11" s="5"/>
    </row>
    <row r="12" spans="1:10" ht="15" customHeight="1">
      <c r="A12" s="6"/>
      <c r="B12" s="56" t="s">
        <v>18</v>
      </c>
      <c r="C12" s="58" t="s">
        <v>2</v>
      </c>
      <c r="D12" s="59"/>
      <c r="E12" s="56" t="s">
        <v>0</v>
      </c>
      <c r="F12" s="56" t="s">
        <v>1</v>
      </c>
      <c r="G12" s="54" t="s">
        <v>22</v>
      </c>
      <c r="H12" s="54" t="s">
        <v>24</v>
      </c>
      <c r="I12" s="54" t="s">
        <v>23</v>
      </c>
      <c r="J12" s="6"/>
    </row>
    <row r="13" spans="1:10" ht="15" customHeight="1">
      <c r="A13" s="6"/>
      <c r="B13" s="57"/>
      <c r="C13" s="60"/>
      <c r="D13" s="61"/>
      <c r="E13" s="55"/>
      <c r="F13" s="55"/>
      <c r="G13" s="62"/>
      <c r="H13" s="62"/>
      <c r="I13" s="55"/>
      <c r="J13" s="6"/>
    </row>
    <row r="14" spans="1:10" ht="15" customHeight="1">
      <c r="A14" s="6"/>
      <c r="B14" s="1">
        <v>1</v>
      </c>
      <c r="C14" s="63" t="s">
        <v>3</v>
      </c>
      <c r="D14" s="64"/>
      <c r="E14" s="22">
        <v>9500</v>
      </c>
      <c r="F14" s="22">
        <v>49800</v>
      </c>
      <c r="G14" s="3">
        <f>VLOOKUP(F14,$B$5:$E$9,4)</f>
        <v>0.02</v>
      </c>
      <c r="H14" s="22">
        <f t="shared" ref="H14:H21" si="0">ROUND((IF(F14&lt;=50000,F14*G14,IF(F14&lt;=100000,(F14-50000)*G14+1000,IF(F14&lt;=300000,(F14-100000)*G14+2500,IF(F14&lt;=500000,(F14-300000)*G14+10500,(F14-500000)*G14+20500))))),0)</f>
        <v>996</v>
      </c>
      <c r="I14" s="24">
        <f t="shared" ref="I14:I21" si="1">E14+H14</f>
        <v>10496</v>
      </c>
      <c r="J14" s="7"/>
    </row>
    <row r="15" spans="1:10" ht="15" customHeight="1">
      <c r="A15" s="6"/>
      <c r="B15" s="1">
        <v>2</v>
      </c>
      <c r="C15" s="44" t="s">
        <v>4</v>
      </c>
      <c r="D15" s="45"/>
      <c r="E15" s="22">
        <v>14000</v>
      </c>
      <c r="F15" s="22">
        <v>320050</v>
      </c>
      <c r="G15" s="3">
        <f t="shared" ref="G15:G21" si="2">VLOOKUP(F15,$B$5:$E$9,4)</f>
        <v>0.05</v>
      </c>
      <c r="H15" s="22">
        <f t="shared" si="0"/>
        <v>11503</v>
      </c>
      <c r="I15" s="24">
        <f t="shared" si="1"/>
        <v>25503</v>
      </c>
      <c r="J15" s="7"/>
    </row>
    <row r="16" spans="1:10" ht="15" customHeight="1">
      <c r="A16" s="6"/>
      <c r="B16" s="1">
        <v>3</v>
      </c>
      <c r="C16" s="44" t="s">
        <v>5</v>
      </c>
      <c r="D16" s="45"/>
      <c r="E16" s="22">
        <v>12000</v>
      </c>
      <c r="F16" s="22">
        <v>128750</v>
      </c>
      <c r="G16" s="3">
        <f t="shared" si="2"/>
        <v>0.04</v>
      </c>
      <c r="H16" s="22">
        <f t="shared" si="0"/>
        <v>3650</v>
      </c>
      <c r="I16" s="24">
        <f t="shared" si="1"/>
        <v>15650</v>
      </c>
      <c r="J16" s="8"/>
    </row>
    <row r="17" spans="1:13" ht="15" customHeight="1">
      <c r="A17" s="6"/>
      <c r="B17" s="1">
        <v>4</v>
      </c>
      <c r="C17" s="44" t="s">
        <v>6</v>
      </c>
      <c r="D17" s="45"/>
      <c r="E17" s="22">
        <v>13000</v>
      </c>
      <c r="F17" s="22">
        <v>530250</v>
      </c>
      <c r="G17" s="3">
        <f t="shared" si="2"/>
        <v>7.0000000000000007E-2</v>
      </c>
      <c r="H17" s="22">
        <f t="shared" si="0"/>
        <v>22618</v>
      </c>
      <c r="I17" s="24">
        <f t="shared" si="1"/>
        <v>35618</v>
      </c>
      <c r="J17" s="8"/>
      <c r="M17" s="14"/>
    </row>
    <row r="18" spans="1:13" ht="15" customHeight="1">
      <c r="A18" s="6"/>
      <c r="B18" s="1">
        <v>5</v>
      </c>
      <c r="C18" s="44" t="s">
        <v>7</v>
      </c>
      <c r="D18" s="45"/>
      <c r="E18" s="22">
        <v>12000</v>
      </c>
      <c r="F18" s="22">
        <v>96850</v>
      </c>
      <c r="G18" s="3">
        <f t="shared" si="2"/>
        <v>0.03</v>
      </c>
      <c r="H18" s="22">
        <f t="shared" si="0"/>
        <v>2406</v>
      </c>
      <c r="I18" s="24">
        <f t="shared" si="1"/>
        <v>14406</v>
      </c>
      <c r="J18" s="8"/>
      <c r="M18" s="14"/>
    </row>
    <row r="19" spans="1:13" ht="15" customHeight="1">
      <c r="A19" s="6"/>
      <c r="B19" s="1">
        <v>6</v>
      </c>
      <c r="C19" s="44" t="s">
        <v>15</v>
      </c>
      <c r="D19" s="45"/>
      <c r="E19" s="22">
        <v>10000</v>
      </c>
      <c r="F19" s="22">
        <v>320000</v>
      </c>
      <c r="G19" s="3">
        <f t="shared" si="2"/>
        <v>0.05</v>
      </c>
      <c r="H19" s="22">
        <f t="shared" si="0"/>
        <v>11500</v>
      </c>
      <c r="I19" s="24">
        <f t="shared" si="1"/>
        <v>21500</v>
      </c>
      <c r="J19" s="8"/>
      <c r="M19" s="14"/>
    </row>
    <row r="20" spans="1:13" ht="15" customHeight="1">
      <c r="A20" s="6"/>
      <c r="B20" s="1">
        <v>7</v>
      </c>
      <c r="C20" s="44" t="s">
        <v>16</v>
      </c>
      <c r="D20" s="45"/>
      <c r="E20" s="22">
        <v>11500</v>
      </c>
      <c r="F20" s="22">
        <v>245000</v>
      </c>
      <c r="G20" s="3">
        <f t="shared" si="2"/>
        <v>0.04</v>
      </c>
      <c r="H20" s="22">
        <f t="shared" si="0"/>
        <v>8300</v>
      </c>
      <c r="I20" s="24">
        <f t="shared" si="1"/>
        <v>19800</v>
      </c>
      <c r="J20" s="8"/>
      <c r="M20" s="14"/>
    </row>
    <row r="21" spans="1:13" ht="15" customHeight="1">
      <c r="A21" s="6"/>
      <c r="B21" s="2">
        <v>8</v>
      </c>
      <c r="C21" s="52" t="s">
        <v>17</v>
      </c>
      <c r="D21" s="53"/>
      <c r="E21" s="23">
        <v>9000</v>
      </c>
      <c r="F21" s="23">
        <v>105000</v>
      </c>
      <c r="G21" s="3">
        <f t="shared" si="2"/>
        <v>0.04</v>
      </c>
      <c r="H21" s="23">
        <f t="shared" si="0"/>
        <v>2700</v>
      </c>
      <c r="I21" s="25">
        <f t="shared" si="1"/>
        <v>11700</v>
      </c>
      <c r="J21" s="6"/>
    </row>
    <row r="22" spans="1:13" ht="18.95" customHeight="1">
      <c r="A22" s="6"/>
      <c r="B22" s="42" t="s">
        <v>26</v>
      </c>
      <c r="C22" s="43"/>
      <c r="D22" s="43"/>
      <c r="E22" s="26">
        <f>SUM(H14:H21)</f>
        <v>63673</v>
      </c>
      <c r="F22" s="27" t="s">
        <v>25</v>
      </c>
      <c r="G22" s="40">
        <f>SUM(F14:F21)</f>
        <v>1795700</v>
      </c>
      <c r="H22" s="41"/>
      <c r="I22" s="28"/>
      <c r="J22" s="6"/>
    </row>
    <row r="23" spans="1:13" ht="15" customHeight="1">
      <c r="A23" s="6"/>
      <c r="B23" s="6"/>
      <c r="C23" s="6"/>
      <c r="D23" s="6"/>
      <c r="E23" s="6"/>
      <c r="F23" s="6"/>
      <c r="G23" s="6"/>
      <c r="H23" s="6"/>
      <c r="I23" s="6"/>
      <c r="J23" s="6"/>
    </row>
  </sheetData>
  <mergeCells count="20">
    <mergeCell ref="I12:I13"/>
    <mergeCell ref="C17:D17"/>
    <mergeCell ref="B12:B13"/>
    <mergeCell ref="C16:D16"/>
    <mergeCell ref="C12:D13"/>
    <mergeCell ref="E12:E13"/>
    <mergeCell ref="F12:F13"/>
    <mergeCell ref="H12:H13"/>
    <mergeCell ref="G12:G13"/>
    <mergeCell ref="C14:D14"/>
    <mergeCell ref="G22:H22"/>
    <mergeCell ref="B22:D22"/>
    <mergeCell ref="C18:D18"/>
    <mergeCell ref="D3:D4"/>
    <mergeCell ref="B3:C3"/>
    <mergeCell ref="F3:G3"/>
    <mergeCell ref="C21:D21"/>
    <mergeCell ref="C15:D15"/>
    <mergeCell ref="C19:D19"/>
    <mergeCell ref="C20:D20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คำนวณค่าคอมมิชชั่น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Nanthanee Kwangsopa</dc:creator>
  <cp:lastModifiedBy>Nanthanee Kwangsopa</cp:lastModifiedBy>
  <dcterms:created xsi:type="dcterms:W3CDTF">2006-03-20T07:35:19Z</dcterms:created>
  <dcterms:modified xsi:type="dcterms:W3CDTF">2010-02-28T22:53:26Z</dcterms:modified>
</cp:coreProperties>
</file>